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Arturas\Desktop\"/>
    </mc:Choice>
  </mc:AlternateContent>
  <xr:revisionPtr revIDLastSave="0" documentId="8_{D7048380-BFF2-4736-A0AD-4ADF25DBD9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S-02 ketvirtinė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1" l="1"/>
  <c r="E51" i="1"/>
</calcChain>
</file>

<file path=xl/sharedStrings.xml><?xml version="1.0" encoding="utf-8"?>
<sst xmlns="http://schemas.openxmlformats.org/spreadsheetml/2006/main" count="119" uniqueCount="99">
  <si>
    <t>Pasiteirauti mob. tel.: + 370 633 70 457; + 370 685 29 867; + 370 685 11 946 arba el. p. ataskaitos@stat.gov.lt.</t>
  </si>
  <si>
    <r>
      <rPr>
        <u/>
        <vertAlign val="subscript"/>
        <sz val="9"/>
        <rFont val="Times New Roman"/>
        <family val="1"/>
      </rPr>
      <t>            </t>
    </r>
    <r>
      <rPr>
        <sz val="9"/>
        <rFont val="Microsoft Sans Serif"/>
        <family val="2"/>
      </rPr>
      <t xml:space="preserve">val.  </t>
    </r>
    <r>
      <rPr>
        <u/>
        <sz val="9"/>
        <rFont val="Microsoft Sans Serif"/>
        <family val="2"/>
      </rPr>
      <t>           </t>
    </r>
    <r>
      <rPr>
        <sz val="9"/>
        <rFont val="Microsoft Sans Serif"/>
        <family val="2"/>
      </rPr>
      <t>min.</t>
    </r>
  </si>
  <si>
    <r>
      <rPr>
        <b/>
        <sz val="9"/>
        <rFont val="Arial"/>
        <family val="2"/>
      </rPr>
      <t>PASTABOS</t>
    </r>
  </si>
  <si>
    <t>Parodomi įsipareigojimai ir sukauptosios palūkanos pagal sutartis, kurios apskaitos ir finansinės atskaitomybės standartuose laikomos finansinės nuomos ir pirkimo išsimokėtinai sutartimis. Valdžios sektoriaus subjektų sąrašas skelbiamas Oficialiosios statistikos portale: osp.stat.gov.lt → Verslui → Instituciniai sektoriai ir subsektoriai → Ūkio subjektų paieška. Pinigų finansų įstaigos apima bankus ir kredito unijas, kurių sąrašas skelbiamas Lietuvos banko interneto svetainėje adresu: https://www.lb.lt/lt/statistiniai-lietuvos-finansiniu-instituciju-sarasai</t>
  </si>
  <si>
    <r>
      <rPr>
        <sz val="8"/>
        <rFont val="Microsoft Sans Serif"/>
        <family val="2"/>
      </rPr>
      <t>Sukauptosios palūkanos laikotarpio pabaigai</t>
    </r>
  </si>
  <si>
    <r>
      <rPr>
        <sz val="8"/>
        <rFont val="Microsoft Sans Serif"/>
        <family val="2"/>
      </rPr>
      <t>Įsipareigojimų likutis laikotarpio pabaigoje (be sukauptųjų palūkanų)</t>
    </r>
  </si>
  <si>
    <r>
      <rPr>
        <sz val="8"/>
        <rFont val="Microsoft Sans Serif"/>
        <family val="2"/>
      </rPr>
      <t>Sukauptosios palūkanos laikotarpio pradžioje</t>
    </r>
  </si>
  <si>
    <r>
      <rPr>
        <sz val="8"/>
        <rFont val="Microsoft Sans Serif"/>
        <family val="2"/>
      </rPr>
      <t>Įsipareigojimų likutis laikotarpio pradžioje (be sukauptųjų palūkanų)</t>
    </r>
  </si>
  <si>
    <t>B</t>
  </si>
  <si>
    <t>A</t>
  </si>
  <si>
    <t>Sutartys su kitais ūkio subjektais</t>
  </si>
  <si>
    <t>Sutartys su pinigų finansų įstaigomis</t>
  </si>
  <si>
    <t>Kodas</t>
  </si>
  <si>
    <t>Rodiklio pavadinimas</t>
  </si>
  <si>
    <t>(pildo tik valdžios sektoriaus subjektai)</t>
  </si>
  <si>
    <t>FINANSINĖS NUOMOS IR PIRKIMO IŠSIMOKĖTINAI ĮSIPAREIGOJIMAI</t>
  </si>
  <si>
    <t>II SKYRIUS</t>
  </si>
  <si>
    <t>Kodas* -  ankstesnės formos eilutės Nr. _stulpelio Nr.</t>
  </si>
  <si>
    <t>Koks nebiudetinis fondas:</t>
  </si>
  <si>
    <t>Jei E77&gt;0 įrašykite nebiudžetinį fondą</t>
  </si>
  <si>
    <t>20_7</t>
  </si>
  <si>
    <t>Iš jų nebiudžetinių fondų lėšas</t>
  </si>
  <si>
    <t>20_6</t>
  </si>
  <si>
    <t>Iš jų šalies paskolos</t>
  </si>
  <si>
    <t>20_5</t>
  </si>
  <si>
    <t>Iš jų užsienio paskolos</t>
  </si>
  <si>
    <t>20_4</t>
  </si>
  <si>
    <t>Iš jų nuosavos lėšos</t>
  </si>
  <si>
    <t>20_3</t>
  </si>
  <si>
    <t>Iš jų savivaldybių biudžeto lėšos</t>
  </si>
  <si>
    <t>20_2</t>
  </si>
  <si>
    <t>Iš jų Europos Sąjungos paramos lėšos</t>
  </si>
  <si>
    <t>20_1</t>
  </si>
  <si>
    <t>Iš jų valstybės biudžeto lėšos</t>
  </si>
  <si>
    <r>
      <t xml:space="preserve">Jei langelio E51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ar E51 langelio  reikšmė sutampa su E47 reikšme</t>
    </r>
  </si>
  <si>
    <t>20_8</t>
  </si>
  <si>
    <t>Iš viso investuota eurų į ilgalaikį turtą pagal finansavimo šaltinius</t>
  </si>
  <si>
    <t>Materialinės investicijos pagal finansavimo šaltinius (įskaitant išperkamąją nuomą) (eurais)</t>
  </si>
  <si>
    <t>Kodas*</t>
  </si>
  <si>
    <r>
      <t xml:space="preserve">Jei langelio E47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ar E47 langelio  reikšmė sutampa su E51 reikšme</t>
    </r>
  </si>
  <si>
    <t>10_9</t>
  </si>
  <si>
    <t>Iš viso investavote šį ketvirtį į ilgalaikį turtą(eurais)</t>
  </si>
  <si>
    <t>10_8</t>
  </si>
  <si>
    <t>Už kiek eurų įsigijote biologinio materialaus turto ar atlikote melioracijos darbų?</t>
  </si>
  <si>
    <t>10_4</t>
  </si>
  <si>
    <t>Už kiek eurų įsigijote žemę, kurią pajamavote, kaip ilgalaikį turtą?</t>
  </si>
  <si>
    <t>Žemės ar biologinio turto investicijos, melioracijos darbai (eurais)</t>
  </si>
  <si>
    <t>16_7</t>
  </si>
  <si>
    <t>Kiek iš jų išleidote ginklų, karinės įrangos pirkti? (pildo tik biudžetinės įstaigos)</t>
  </si>
  <si>
    <t>12_7</t>
  </si>
  <si>
    <t>Kiek iš jų buvo skirta naudotai įrangai transporto priemonėms, mašinoms, inventoriui ar įrengimams pirkti?</t>
  </si>
  <si>
    <t>10_7</t>
  </si>
  <si>
    <t>Kiek eurų išleidote perkant įrengimus, mašinas, kitą įrangą, inventorių ar transporto priemones?</t>
  </si>
  <si>
    <t>16_3</t>
  </si>
  <si>
    <t>Kiek iš jų išleidote ginklų, karinės įrangos remontui? (pildo tik biudžetinės įstaigos)</t>
  </si>
  <si>
    <t>10_3</t>
  </si>
  <si>
    <t>Kiek eurų išleidote, didindami ilgalaikį turtą, kai remontavote įrangą, mašinas, įrengimus ar transporto priemones?</t>
  </si>
  <si>
    <t>Įrangos, įrenginių, inventoriaus, transporto priemonių, mašinų investicijos (eurais)</t>
  </si>
  <si>
    <t>12_6</t>
  </si>
  <si>
    <t>Kiek iš jų buvo naudotų inžinerinių statinių?</t>
  </si>
  <si>
    <t>10_6</t>
  </si>
  <si>
    <t>Kiek eurų išleidote perkant inžinerinius statinius?</t>
  </si>
  <si>
    <t>10_2</t>
  </si>
  <si>
    <t>Už kiek eurų statėte, remontavote, rekonstravote inžinerinių statinių?</t>
  </si>
  <si>
    <t>Investicijos į inžinerinius statinius (eurais)</t>
  </si>
  <si>
    <t>12_5</t>
  </si>
  <si>
    <t>Kiek iš jų buvo naudotų pastatų?</t>
  </si>
  <si>
    <t>11_5</t>
  </si>
  <si>
    <t>Kiek iš jų buvo gyvenamųjų pastatų?</t>
  </si>
  <si>
    <t>10_5</t>
  </si>
  <si>
    <t>Už kiek eurų pirkote pastatų Lietuvoje?</t>
  </si>
  <si>
    <t>11_1</t>
  </si>
  <si>
    <t>10_1</t>
  </si>
  <si>
    <t>Už kiek eurų statėte, remontavote ar rekonstravote pastatus?</t>
  </si>
  <si>
    <t>Investicijos į pastatus (eurais)</t>
  </si>
  <si>
    <t>Pildoma sveikaisiais skaičiais</t>
  </si>
  <si>
    <t>(Materialinės investicijos)</t>
  </si>
  <si>
    <t>ILGALAIKIO MATERIALIOJO TURTO ĮSIGIJIMAS</t>
  </si>
  <si>
    <t>I SKYRIUS</t>
  </si>
  <si>
    <t>Pateikiama iki 15 d. ataskaitiniam ketvirčiui pasibaigus.</t>
  </si>
  <si>
    <t>(Užpildymo data)</t>
  </si>
  <si>
    <t>KS-02 (KETVIRTINĖ)</t>
  </si>
  <si>
    <t xml:space="preserve"> </t>
  </si>
  <si>
    <t>(Įmonės, įstaigos, organizacijos pavadinimas)</t>
  </si>
  <si>
    <r>
      <t xml:space="preserve">Jei langelio E23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gal E23 &gt; E22</t>
    </r>
    <r>
      <rPr>
        <sz val="10"/>
        <color rgb="FF000000"/>
        <rFont val="Times New Roman"/>
        <family val="1"/>
        <charset val="186"/>
      </rPr>
      <t>, turėtų būti  mžesnė arba lygi reikšmė</t>
    </r>
  </si>
  <si>
    <r>
      <t xml:space="preserve">Jei langelio E25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gal E25 &gt;E24</t>
    </r>
    <r>
      <rPr>
        <sz val="10"/>
        <color rgb="FF000000"/>
        <rFont val="Times New Roman"/>
        <family val="1"/>
        <charset val="186"/>
      </rPr>
      <t>, turėtų būti  mžesnė arba lygi reikšmė</t>
    </r>
  </si>
  <si>
    <r>
      <t xml:space="preserve">Jei langelio E26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gal E26 &gt; E24</t>
    </r>
    <r>
      <rPr>
        <sz val="10"/>
        <color rgb="FF000000"/>
        <rFont val="Times New Roman"/>
        <family val="1"/>
        <charset val="186"/>
      </rPr>
      <t>, turėtų būti  mžesnė arba lygi reikšmė</t>
    </r>
  </si>
  <si>
    <r>
      <t xml:space="preserve">Jei langelio E32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gal E32&gt; E31, turėtų būti  mžesnė arba lygi reikšmė</t>
    </r>
  </si>
  <si>
    <r>
      <t xml:space="preserve">Jei langelio E37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gal E37&gt; E36</t>
    </r>
    <r>
      <rPr>
        <sz val="10"/>
        <color rgb="FF000000"/>
        <rFont val="Times New Roman"/>
        <family val="1"/>
        <charset val="186"/>
      </rPr>
      <t>, turėtų būti  mžesnė arba lygi reikšmė</t>
    </r>
  </si>
  <si>
    <r>
      <t xml:space="preserve">Jei langelio E39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gal E39&gt; E38</t>
    </r>
    <r>
      <rPr>
        <sz val="10"/>
        <color rgb="FF000000"/>
        <rFont val="Times New Roman"/>
        <family val="1"/>
        <charset val="186"/>
      </rPr>
      <t>, turėtų būti  mžesnė arba lygi reikšmė</t>
    </r>
  </si>
  <si>
    <r>
      <t xml:space="preserve">Jei langelio E40 spalva </t>
    </r>
    <r>
      <rPr>
        <sz val="10"/>
        <color rgb="FFFF0000"/>
        <rFont val="Times New Roman"/>
        <family val="1"/>
        <charset val="186"/>
      </rPr>
      <t>raudona</t>
    </r>
    <r>
      <rPr>
        <sz val="10"/>
        <color rgb="FF000000"/>
        <rFont val="Times New Roman"/>
        <family val="1"/>
        <charset val="186"/>
      </rPr>
      <t>, patikrinkite gal E40&gt; E38</t>
    </r>
    <r>
      <rPr>
        <sz val="10"/>
        <color rgb="FF000000"/>
        <rFont val="Times New Roman"/>
        <family val="1"/>
        <charset val="186"/>
      </rPr>
      <t>, turėtų būti  mžesnė arba lygi reikšmė</t>
    </r>
  </si>
  <si>
    <t>Anykščių rajono savivaldybės kontrolės ir audito tarnyba</t>
  </si>
  <si>
    <t>Aurelija Gilvydienė</t>
  </si>
  <si>
    <t xml:space="preserve">                                                                 (Statistinę ataskaitą užpildžiusio asmens vardas ir pavardė)</t>
  </si>
  <si>
    <t>+370 381 50692</t>
  </si>
  <si>
    <t>Prašome nurodyti, kiek laiko skyrėte statistiniams duomenims pateikti:</t>
  </si>
  <si>
    <t xml:space="preserve">                                                                              (Telefonas)</t>
  </si>
  <si>
    <t>INVESTICIJŲ   2024 M.  II  KETV. STATISTINĖ ATASKAITA</t>
  </si>
  <si>
    <t>2024-07-08 Nr. BK-46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</si>
</sst>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8"/>
      <name val="Microsoft Sans Serif"/>
      <family val="2"/>
      <charset val="186"/>
    </font>
    <font>
      <sz val="8"/>
      <name val="Microsoft Sans Serif"/>
      <family val="2"/>
    </font>
    <font>
      <sz val="9"/>
      <name val="Microsoft Sans Serif"/>
      <family val="2"/>
      <charset val="186"/>
    </font>
    <font>
      <u/>
      <vertAlign val="subscript"/>
      <sz val="9"/>
      <name val="Times New Roman"/>
      <family val="1"/>
    </font>
    <font>
      <sz val="9"/>
      <name val="Microsoft Sans Serif"/>
      <family val="2"/>
    </font>
    <font>
      <u/>
      <sz val="9"/>
      <name val="Microsoft Sans Serif"/>
      <family val="2"/>
    </font>
    <font>
      <b/>
      <sz val="9"/>
      <name val="Arial"/>
      <family val="2"/>
      <charset val="186"/>
    </font>
    <font>
      <b/>
      <sz val="9"/>
      <name val="Arial"/>
      <family val="2"/>
    </font>
    <font>
      <sz val="8"/>
      <color rgb="FF000000"/>
      <name val="Microsoft Sans Serif"/>
      <family val="2"/>
    </font>
    <font>
      <b/>
      <sz val="8"/>
      <color rgb="FF000000"/>
      <name val="Microsoft Sans Serif"/>
      <family val="2"/>
      <charset val="186"/>
    </font>
    <font>
      <b/>
      <sz val="8"/>
      <name val="Microsoft Sans Serif"/>
      <family val="2"/>
      <charset val="186"/>
    </font>
    <font>
      <b/>
      <sz val="10"/>
      <color rgb="FF00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8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5" xfId="0" applyFont="1" applyBorder="1" applyAlignment="1">
      <alignment vertical="top" wrapText="1"/>
    </xf>
    <xf numFmtId="1" fontId="10" fillId="0" borderId="6" xfId="0" applyNumberFormat="1" applyFont="1" applyBorder="1" applyAlignment="1">
      <alignment horizontal="center" vertical="top" shrinkToFit="1"/>
    </xf>
    <xf numFmtId="0" fontId="2" fillId="0" borderId="6" xfId="0" applyFont="1" applyBorder="1" applyAlignment="1">
      <alignment horizontal="left" vertical="top" wrapText="1"/>
    </xf>
    <xf numFmtId="1" fontId="11" fillId="0" borderId="6" xfId="0" applyNumberFormat="1" applyFont="1" applyBorder="1" applyAlignment="1">
      <alignment horizontal="center" vertical="top" shrinkToFit="1"/>
    </xf>
    <xf numFmtId="0" fontId="12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 indent="3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1" fontId="0" fillId="0" borderId="5" xfId="0" applyNumberFormat="1" applyBorder="1" applyAlignment="1">
      <alignment horizontal="right" vertical="top" wrapText="1"/>
    </xf>
    <xf numFmtId="1" fontId="13" fillId="0" borderId="8" xfId="0" applyNumberFormat="1" applyFont="1" applyBorder="1" applyAlignment="1">
      <alignment horizontal="right" vertical="top" wrapText="1"/>
    </xf>
    <xf numFmtId="1" fontId="13" fillId="0" borderId="5" xfId="0" applyNumberFormat="1" applyFont="1" applyBorder="1" applyAlignment="1">
      <alignment horizontal="right" vertical="top" wrapText="1"/>
    </xf>
    <xf numFmtId="1" fontId="0" fillId="0" borderId="7" xfId="0" applyNumberFormat="1" applyBorder="1" applyAlignment="1">
      <alignment horizontal="right" vertical="top" wrapText="1"/>
    </xf>
    <xf numFmtId="1" fontId="0" fillId="0" borderId="6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17" fillId="0" borderId="0" xfId="0" applyFont="1" applyAlignment="1">
      <alignment horizontal="center" vertical="top" wrapText="1"/>
    </xf>
    <xf numFmtId="0" fontId="0" fillId="0" borderId="1" xfId="0" quotePrefix="1" applyBorder="1" applyAlignment="1">
      <alignment horizontal="center" vertical="top"/>
    </xf>
    <xf numFmtId="0" fontId="18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 wrapText="1"/>
    </xf>
    <xf numFmtId="0" fontId="13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0" xfId="0" applyFont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0" xfId="0" applyFont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/>
    </xf>
  </cellXfs>
  <cellStyles count="1">
    <cellStyle name="Įprastas" xfId="0" builtinId="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90"/>
  <sheetViews>
    <sheetView tabSelected="1" zoomScale="122" zoomScaleNormal="122" workbookViewId="0">
      <selection activeCell="E11" sqref="E11"/>
    </sheetView>
  </sheetViews>
  <sheetFormatPr defaultColWidth="8.83203125" defaultRowHeight="12.75" x14ac:dyDescent="0.2"/>
  <cols>
    <col min="1" max="1" width="1.5" style="1" customWidth="1"/>
    <col min="2" max="2" width="19.1640625" style="1" customWidth="1"/>
    <col min="3" max="3" width="12.5" style="1" customWidth="1"/>
    <col min="4" max="4" width="17" style="1" customWidth="1"/>
    <col min="5" max="5" width="20.1640625" style="1" customWidth="1"/>
    <col min="6" max="6" width="27.5" style="1" customWidth="1"/>
    <col min="7" max="7" width="8.33203125" style="1" customWidth="1"/>
    <col min="8" max="16384" width="8.83203125" style="1"/>
  </cols>
  <sheetData>
    <row r="2" spans="2:6" x14ac:dyDescent="0.2">
      <c r="B2" s="40" t="s">
        <v>91</v>
      </c>
      <c r="C2" s="41"/>
      <c r="D2" s="41"/>
      <c r="E2" s="41"/>
      <c r="F2" s="41"/>
    </row>
    <row r="3" spans="2:6" ht="15.75" x14ac:dyDescent="0.2">
      <c r="B3" s="42" t="s">
        <v>83</v>
      </c>
      <c r="C3" s="42"/>
      <c r="D3" s="42"/>
      <c r="E3" s="42"/>
      <c r="F3" s="42"/>
    </row>
    <row r="5" spans="2:6" x14ac:dyDescent="0.2">
      <c r="B5" s="1" t="s">
        <v>82</v>
      </c>
    </row>
    <row r="6" spans="2:6" x14ac:dyDescent="0.2">
      <c r="B6" s="39" t="s">
        <v>97</v>
      </c>
      <c r="C6" s="39"/>
      <c r="D6" s="39"/>
      <c r="E6" s="39"/>
      <c r="F6" s="39"/>
    </row>
    <row r="7" spans="2:6" x14ac:dyDescent="0.2">
      <c r="B7" s="39" t="s">
        <v>81</v>
      </c>
      <c r="C7" s="39"/>
      <c r="D7" s="39"/>
      <c r="E7" s="39"/>
      <c r="F7" s="39"/>
    </row>
    <row r="9" spans="2:6" x14ac:dyDescent="0.2">
      <c r="B9" s="43" t="s">
        <v>98</v>
      </c>
      <c r="C9" s="43"/>
      <c r="D9" s="43"/>
      <c r="E9" s="43"/>
      <c r="F9" s="43"/>
    </row>
    <row r="10" spans="2:6" ht="15.75" x14ac:dyDescent="0.2">
      <c r="B10" s="44" t="s">
        <v>80</v>
      </c>
      <c r="C10" s="44"/>
      <c r="D10" s="44"/>
      <c r="E10" s="44"/>
      <c r="F10" s="44"/>
    </row>
    <row r="12" spans="2:6" x14ac:dyDescent="0.2">
      <c r="B12" s="1" t="s">
        <v>79</v>
      </c>
    </row>
    <row r="13" spans="2:6" x14ac:dyDescent="0.2">
      <c r="E13" s="27"/>
      <c r="F13" s="27"/>
    </row>
    <row r="14" spans="2:6" x14ac:dyDescent="0.2">
      <c r="F14" s="26"/>
    </row>
    <row r="15" spans="2:6" x14ac:dyDescent="0.2">
      <c r="B15" s="39" t="s">
        <v>78</v>
      </c>
      <c r="C15" s="39"/>
      <c r="D15" s="39"/>
      <c r="E15" s="39"/>
      <c r="F15" s="39"/>
    </row>
    <row r="16" spans="2:6" x14ac:dyDescent="0.2">
      <c r="B16" s="39" t="s">
        <v>77</v>
      </c>
      <c r="C16" s="39"/>
      <c r="D16" s="39"/>
      <c r="E16" s="39"/>
      <c r="F16" s="39"/>
    </row>
    <row r="17" spans="2:6" x14ac:dyDescent="0.2">
      <c r="B17" s="39" t="s">
        <v>76</v>
      </c>
      <c r="C17" s="39"/>
      <c r="D17" s="39"/>
      <c r="E17" s="39"/>
      <c r="F17" s="39"/>
    </row>
    <row r="18" spans="2:6" x14ac:dyDescent="0.2">
      <c r="E18" s="25"/>
    </row>
    <row r="19" spans="2:6" x14ac:dyDescent="0.2">
      <c r="E19" s="25" t="s">
        <v>75</v>
      </c>
    </row>
    <row r="20" spans="2:6" ht="25.5" x14ac:dyDescent="0.2">
      <c r="B20" s="47" t="s">
        <v>13</v>
      </c>
      <c r="C20" s="48"/>
      <c r="D20" s="13" t="s">
        <v>38</v>
      </c>
      <c r="E20" s="24" t="s">
        <v>74</v>
      </c>
    </row>
    <row r="21" spans="2:6" x14ac:dyDescent="0.2">
      <c r="B21" s="47" t="s">
        <v>9</v>
      </c>
      <c r="C21" s="48"/>
      <c r="D21" s="21" t="s">
        <v>8</v>
      </c>
      <c r="E21" s="21">
        <v>1</v>
      </c>
    </row>
    <row r="22" spans="2:6" ht="33" customHeight="1" x14ac:dyDescent="0.2">
      <c r="B22" s="45" t="s">
        <v>73</v>
      </c>
      <c r="C22" s="46"/>
      <c r="D22" s="19" t="s">
        <v>72</v>
      </c>
      <c r="E22" s="28">
        <v>0</v>
      </c>
    </row>
    <row r="23" spans="2:6" ht="51" x14ac:dyDescent="0.2">
      <c r="B23" s="45" t="s">
        <v>68</v>
      </c>
      <c r="C23" s="46"/>
      <c r="D23" s="19" t="s">
        <v>71</v>
      </c>
      <c r="E23" s="28">
        <v>0</v>
      </c>
      <c r="F23" s="17" t="s">
        <v>84</v>
      </c>
    </row>
    <row r="24" spans="2:6" x14ac:dyDescent="0.2">
      <c r="B24" s="45" t="s">
        <v>70</v>
      </c>
      <c r="C24" s="46"/>
      <c r="D24" s="19" t="s">
        <v>69</v>
      </c>
      <c r="E24" s="28">
        <v>0</v>
      </c>
      <c r="F24" s="17"/>
    </row>
    <row r="25" spans="2:6" ht="51" x14ac:dyDescent="0.2">
      <c r="B25" s="45" t="s">
        <v>68</v>
      </c>
      <c r="C25" s="46"/>
      <c r="D25" s="19" t="s">
        <v>67</v>
      </c>
      <c r="E25" s="28">
        <v>0</v>
      </c>
      <c r="F25" s="17" t="s">
        <v>85</v>
      </c>
    </row>
    <row r="26" spans="2:6" ht="51" x14ac:dyDescent="0.2">
      <c r="B26" s="45" t="s">
        <v>66</v>
      </c>
      <c r="C26" s="46"/>
      <c r="D26" s="19" t="s">
        <v>65</v>
      </c>
      <c r="E26" s="28">
        <v>0</v>
      </c>
      <c r="F26" s="17" t="s">
        <v>86</v>
      </c>
    </row>
    <row r="28" spans="2:6" ht="38.25" x14ac:dyDescent="0.2">
      <c r="B28" s="47" t="s">
        <v>13</v>
      </c>
      <c r="C28" s="48"/>
      <c r="D28" s="13" t="s">
        <v>38</v>
      </c>
      <c r="E28" s="24" t="s">
        <v>64</v>
      </c>
      <c r="F28" s="17"/>
    </row>
    <row r="29" spans="2:6" x14ac:dyDescent="0.2">
      <c r="B29" s="47" t="s">
        <v>9</v>
      </c>
      <c r="C29" s="48"/>
      <c r="D29" s="21" t="s">
        <v>8</v>
      </c>
      <c r="E29" s="21">
        <v>1</v>
      </c>
      <c r="F29" s="17"/>
    </row>
    <row r="30" spans="2:6" x14ac:dyDescent="0.2">
      <c r="B30" s="45" t="s">
        <v>63</v>
      </c>
      <c r="C30" s="46"/>
      <c r="D30" s="19" t="s">
        <v>62</v>
      </c>
      <c r="E30" s="28">
        <v>0</v>
      </c>
      <c r="F30" s="20"/>
    </row>
    <row r="31" spans="2:6" x14ac:dyDescent="0.2">
      <c r="B31" s="45" t="s">
        <v>61</v>
      </c>
      <c r="C31" s="46"/>
      <c r="D31" s="19" t="s">
        <v>60</v>
      </c>
      <c r="E31" s="28">
        <v>0</v>
      </c>
      <c r="F31" s="17"/>
    </row>
    <row r="32" spans="2:6" ht="51" x14ac:dyDescent="0.2">
      <c r="B32" s="45" t="s">
        <v>59</v>
      </c>
      <c r="C32" s="46"/>
      <c r="D32" s="19" t="s">
        <v>58</v>
      </c>
      <c r="E32" s="28">
        <v>0</v>
      </c>
      <c r="F32" s="17" t="s">
        <v>87</v>
      </c>
    </row>
    <row r="34" spans="2:6" ht="63.75" x14ac:dyDescent="0.2">
      <c r="B34" s="47" t="s">
        <v>13</v>
      </c>
      <c r="C34" s="48"/>
      <c r="D34" s="13" t="s">
        <v>38</v>
      </c>
      <c r="E34" s="21" t="s">
        <v>57</v>
      </c>
      <c r="F34" s="17"/>
    </row>
    <row r="35" spans="2:6" x14ac:dyDescent="0.2">
      <c r="B35" s="47" t="s">
        <v>9</v>
      </c>
      <c r="C35" s="48"/>
      <c r="D35" s="21" t="s">
        <v>8</v>
      </c>
      <c r="E35" s="21">
        <v>1</v>
      </c>
      <c r="F35" s="17"/>
    </row>
    <row r="36" spans="2:6" x14ac:dyDescent="0.2">
      <c r="B36" s="45" t="s">
        <v>56</v>
      </c>
      <c r="C36" s="46"/>
      <c r="D36" s="19" t="s">
        <v>55</v>
      </c>
      <c r="E36" s="28">
        <v>0</v>
      </c>
      <c r="F36" s="17"/>
    </row>
    <row r="37" spans="2:6" ht="51" x14ac:dyDescent="0.2">
      <c r="B37" s="45" t="s">
        <v>54</v>
      </c>
      <c r="C37" s="46"/>
      <c r="D37" s="19" t="s">
        <v>53</v>
      </c>
      <c r="E37" s="28">
        <v>0</v>
      </c>
      <c r="F37" s="17" t="s">
        <v>88</v>
      </c>
    </row>
    <row r="38" spans="2:6" x14ac:dyDescent="0.2">
      <c r="B38" s="45" t="s">
        <v>52</v>
      </c>
      <c r="C38" s="46"/>
      <c r="D38" s="19" t="s">
        <v>51</v>
      </c>
      <c r="E38" s="28">
        <v>0</v>
      </c>
      <c r="F38" s="17"/>
    </row>
    <row r="39" spans="2:6" ht="51" x14ac:dyDescent="0.2">
      <c r="B39" s="45" t="s">
        <v>50</v>
      </c>
      <c r="C39" s="46"/>
      <c r="D39" s="19" t="s">
        <v>49</v>
      </c>
      <c r="E39" s="28">
        <v>0</v>
      </c>
      <c r="F39" s="17" t="s">
        <v>89</v>
      </c>
    </row>
    <row r="40" spans="2:6" ht="51" x14ac:dyDescent="0.2">
      <c r="B40" s="45" t="s">
        <v>48</v>
      </c>
      <c r="C40" s="46"/>
      <c r="D40" s="19" t="s">
        <v>47</v>
      </c>
      <c r="E40" s="28">
        <v>0</v>
      </c>
      <c r="F40" s="17" t="s">
        <v>90</v>
      </c>
    </row>
    <row r="41" spans="2:6" x14ac:dyDescent="0.2">
      <c r="B41" s="17"/>
      <c r="C41" s="17"/>
      <c r="D41" s="17"/>
      <c r="E41" s="17"/>
      <c r="F41" s="17"/>
    </row>
    <row r="42" spans="2:6" ht="51" x14ac:dyDescent="0.2">
      <c r="B42" s="47" t="s">
        <v>13</v>
      </c>
      <c r="C42" s="48"/>
      <c r="D42" s="13" t="s">
        <v>38</v>
      </c>
      <c r="E42" s="21" t="s">
        <v>46</v>
      </c>
      <c r="F42" s="17"/>
    </row>
    <row r="43" spans="2:6" x14ac:dyDescent="0.2">
      <c r="B43" s="47" t="s">
        <v>9</v>
      </c>
      <c r="C43" s="48"/>
      <c r="D43" s="21" t="s">
        <v>8</v>
      </c>
      <c r="E43" s="21">
        <v>1</v>
      </c>
      <c r="F43" s="17"/>
    </row>
    <row r="44" spans="2:6" ht="26.45" customHeight="1" x14ac:dyDescent="0.2">
      <c r="B44" s="45" t="s">
        <v>45</v>
      </c>
      <c r="C44" s="46"/>
      <c r="D44" s="18" t="s">
        <v>44</v>
      </c>
      <c r="E44" s="28">
        <v>0</v>
      </c>
      <c r="F44" s="17"/>
    </row>
    <row r="45" spans="2:6" ht="28.9" customHeight="1" x14ac:dyDescent="0.2">
      <c r="B45" s="49" t="s">
        <v>43</v>
      </c>
      <c r="C45" s="50"/>
      <c r="D45" s="23" t="s">
        <v>42</v>
      </c>
      <c r="E45" s="28">
        <v>0</v>
      </c>
      <c r="F45" s="20"/>
    </row>
    <row r="46" spans="2:6" ht="13.5" thickBot="1" x14ac:dyDescent="0.25">
      <c r="B46" s="3"/>
      <c r="C46" s="3"/>
      <c r="D46" s="5"/>
      <c r="E46" s="17"/>
      <c r="F46" s="17"/>
    </row>
    <row r="47" spans="2:6" ht="40.15" customHeight="1" thickBot="1" x14ac:dyDescent="0.25">
      <c r="B47" s="51" t="s">
        <v>41</v>
      </c>
      <c r="C47" s="52"/>
      <c r="D47" s="22" t="s">
        <v>40</v>
      </c>
      <c r="E47" s="29">
        <f>SUM(E22,E24,E30,E31,E36,E38,E44,E45)</f>
        <v>0</v>
      </c>
      <c r="F47" s="20" t="s">
        <v>39</v>
      </c>
    </row>
    <row r="49" spans="2:6" ht="76.5" x14ac:dyDescent="0.2">
      <c r="B49" s="47" t="s">
        <v>13</v>
      </c>
      <c r="C49" s="48"/>
      <c r="D49" s="13" t="s">
        <v>38</v>
      </c>
      <c r="E49" s="21" t="s">
        <v>37</v>
      </c>
      <c r="F49" s="17"/>
    </row>
    <row r="50" spans="2:6" x14ac:dyDescent="0.2">
      <c r="B50" s="47" t="s">
        <v>9</v>
      </c>
      <c r="C50" s="48"/>
      <c r="D50" s="21" t="s">
        <v>8</v>
      </c>
      <c r="E50" s="21">
        <v>1</v>
      </c>
      <c r="F50" s="17"/>
    </row>
    <row r="51" spans="2:6" ht="51" x14ac:dyDescent="0.2">
      <c r="B51" s="53" t="s">
        <v>36</v>
      </c>
      <c r="C51" s="54"/>
      <c r="D51" s="21" t="s">
        <v>35</v>
      </c>
      <c r="E51" s="30">
        <f>SUM(E52:E58)</f>
        <v>0</v>
      </c>
      <c r="F51" s="20" t="s">
        <v>34</v>
      </c>
    </row>
    <row r="52" spans="2:6" x14ac:dyDescent="0.2">
      <c r="B52" s="45" t="s">
        <v>33</v>
      </c>
      <c r="C52" s="46"/>
      <c r="D52" s="19" t="s">
        <v>32</v>
      </c>
      <c r="E52" s="28">
        <v>0</v>
      </c>
      <c r="F52" s="17"/>
    </row>
    <row r="53" spans="2:6" x14ac:dyDescent="0.2">
      <c r="B53" s="45" t="s">
        <v>31</v>
      </c>
      <c r="C53" s="46"/>
      <c r="D53" s="19" t="s">
        <v>30</v>
      </c>
      <c r="E53" s="28">
        <v>0</v>
      </c>
      <c r="F53" s="17"/>
    </row>
    <row r="54" spans="2:6" x14ac:dyDescent="0.2">
      <c r="B54" s="45" t="s">
        <v>29</v>
      </c>
      <c r="C54" s="46"/>
      <c r="D54" s="19" t="s">
        <v>28</v>
      </c>
      <c r="E54" s="28">
        <v>0</v>
      </c>
      <c r="F54" s="17"/>
    </row>
    <row r="55" spans="2:6" x14ac:dyDescent="0.2">
      <c r="B55" s="45" t="s">
        <v>27</v>
      </c>
      <c r="C55" s="46"/>
      <c r="D55" s="19" t="s">
        <v>26</v>
      </c>
      <c r="E55" s="28">
        <v>0</v>
      </c>
      <c r="F55" s="17"/>
    </row>
    <row r="56" spans="2:6" x14ac:dyDescent="0.2">
      <c r="B56" s="45" t="s">
        <v>25</v>
      </c>
      <c r="C56" s="46"/>
      <c r="D56" s="19" t="s">
        <v>24</v>
      </c>
      <c r="E56" s="28">
        <v>0</v>
      </c>
      <c r="F56" s="17"/>
    </row>
    <row r="57" spans="2:6" x14ac:dyDescent="0.2">
      <c r="B57" s="45" t="s">
        <v>23</v>
      </c>
      <c r="C57" s="46"/>
      <c r="D57" s="19" t="s">
        <v>22</v>
      </c>
      <c r="E57" s="28">
        <v>0</v>
      </c>
      <c r="F57" s="17"/>
    </row>
    <row r="58" spans="2:6" ht="13.15" customHeight="1" x14ac:dyDescent="0.2">
      <c r="B58" s="45" t="s">
        <v>21</v>
      </c>
      <c r="C58" s="46"/>
      <c r="D58" s="18" t="s">
        <v>20</v>
      </c>
      <c r="E58" s="31">
        <v>0</v>
      </c>
      <c r="F58" s="17" t="s">
        <v>19</v>
      </c>
    </row>
    <row r="59" spans="2:6" x14ac:dyDescent="0.2">
      <c r="B59" s="56" t="s">
        <v>18</v>
      </c>
      <c r="C59" s="56"/>
      <c r="D59" s="57"/>
      <c r="E59" s="57"/>
      <c r="F59" s="57"/>
    </row>
    <row r="60" spans="2:6" x14ac:dyDescent="0.2">
      <c r="B60" s="55" t="s">
        <v>17</v>
      </c>
      <c r="C60" s="55"/>
      <c r="D60" s="55"/>
      <c r="E60" s="55"/>
    </row>
    <row r="61" spans="2:6" x14ac:dyDescent="0.2">
      <c r="B61" s="16"/>
      <c r="C61" s="16"/>
      <c r="D61" s="16"/>
      <c r="E61" s="16"/>
    </row>
    <row r="62" spans="2:6" x14ac:dyDescent="0.2">
      <c r="B62" s="39" t="s">
        <v>16</v>
      </c>
      <c r="C62" s="39"/>
      <c r="D62" s="39"/>
      <c r="E62" s="39"/>
      <c r="F62" s="15"/>
    </row>
    <row r="63" spans="2:6" x14ac:dyDescent="0.2">
      <c r="B63" s="39" t="s">
        <v>15</v>
      </c>
      <c r="C63" s="39"/>
      <c r="D63" s="39"/>
      <c r="E63" s="39"/>
      <c r="F63" s="15"/>
    </row>
    <row r="64" spans="2:6" x14ac:dyDescent="0.2">
      <c r="B64" s="39" t="s">
        <v>14</v>
      </c>
      <c r="C64" s="39"/>
      <c r="D64" s="39"/>
      <c r="E64" s="39"/>
      <c r="F64" s="15"/>
    </row>
    <row r="66" spans="2:6" ht="37.9" customHeight="1" x14ac:dyDescent="0.2">
      <c r="B66" s="14" t="s">
        <v>13</v>
      </c>
      <c r="C66" s="13" t="s">
        <v>12</v>
      </c>
      <c r="D66" s="12" t="s">
        <v>11</v>
      </c>
      <c r="E66" s="11" t="s">
        <v>10</v>
      </c>
    </row>
    <row r="67" spans="2:6" x14ac:dyDescent="0.2">
      <c r="B67" s="11" t="s">
        <v>9</v>
      </c>
      <c r="C67" s="11" t="s">
        <v>8</v>
      </c>
      <c r="D67" s="10">
        <v>1</v>
      </c>
      <c r="E67" s="10">
        <v>2</v>
      </c>
    </row>
    <row r="68" spans="2:6" ht="37.9" customHeight="1" x14ac:dyDescent="0.2">
      <c r="B68" s="9" t="s">
        <v>7</v>
      </c>
      <c r="C68" s="8">
        <v>40</v>
      </c>
      <c r="D68" s="32"/>
      <c r="E68" s="32"/>
    </row>
    <row r="69" spans="2:6" ht="27" customHeight="1" x14ac:dyDescent="0.2">
      <c r="B69" s="9" t="s">
        <v>6</v>
      </c>
      <c r="C69" s="8">
        <v>41</v>
      </c>
      <c r="D69" s="32"/>
      <c r="E69" s="32"/>
    </row>
    <row r="70" spans="2:6" ht="36" customHeight="1" x14ac:dyDescent="0.2">
      <c r="B70" s="9" t="s">
        <v>5</v>
      </c>
      <c r="C70" s="8">
        <v>42</v>
      </c>
      <c r="D70" s="32"/>
      <c r="E70" s="32"/>
    </row>
    <row r="71" spans="2:6" ht="25.9" customHeight="1" x14ac:dyDescent="0.2">
      <c r="B71" s="9" t="s">
        <v>4</v>
      </c>
      <c r="C71" s="8">
        <v>43</v>
      </c>
      <c r="D71" s="32"/>
      <c r="E71" s="32"/>
    </row>
    <row r="73" spans="2:6" x14ac:dyDescent="0.2">
      <c r="B73" s="59" t="s">
        <v>3</v>
      </c>
      <c r="C73" s="59"/>
      <c r="D73" s="59"/>
      <c r="E73" s="59"/>
      <c r="F73" s="59"/>
    </row>
    <row r="74" spans="2:6" x14ac:dyDescent="0.2">
      <c r="B74" s="59"/>
      <c r="C74" s="59"/>
      <c r="D74" s="59"/>
      <c r="E74" s="59"/>
      <c r="F74" s="59"/>
    </row>
    <row r="75" spans="2:6" x14ac:dyDescent="0.2">
      <c r="B75" s="59"/>
      <c r="C75" s="59"/>
      <c r="D75" s="59"/>
      <c r="E75" s="59"/>
      <c r="F75" s="59"/>
    </row>
    <row r="76" spans="2:6" x14ac:dyDescent="0.2">
      <c r="B76" s="59"/>
      <c r="C76" s="59"/>
      <c r="D76" s="59"/>
      <c r="E76" s="59"/>
      <c r="F76" s="59"/>
    </row>
    <row r="81" spans="2:7" x14ac:dyDescent="0.2">
      <c r="B81" s="7" t="s">
        <v>2</v>
      </c>
      <c r="C81" s="60"/>
      <c r="D81" s="61"/>
      <c r="E81" s="61"/>
      <c r="F81" s="62"/>
      <c r="G81" s="6"/>
    </row>
    <row r="83" spans="2:7" ht="13.5" x14ac:dyDescent="0.2">
      <c r="B83" s="63" t="s">
        <v>95</v>
      </c>
      <c r="C83" s="63"/>
      <c r="D83" s="63"/>
      <c r="E83" s="63"/>
      <c r="F83" s="5" t="s">
        <v>1</v>
      </c>
      <c r="G83" s="3"/>
    </row>
    <row r="84" spans="2:7" x14ac:dyDescent="0.2">
      <c r="B84" s="4"/>
      <c r="C84" s="4"/>
      <c r="D84" s="4"/>
      <c r="E84" s="3"/>
      <c r="F84" s="3"/>
      <c r="G84" s="3"/>
    </row>
    <row r="85" spans="2:7" x14ac:dyDescent="0.2">
      <c r="C85" s="2"/>
      <c r="D85" s="33" t="s">
        <v>92</v>
      </c>
      <c r="E85" s="33"/>
    </row>
    <row r="86" spans="2:7" s="36" customFormat="1" ht="13.15" customHeight="1" x14ac:dyDescent="0.2">
      <c r="B86" s="37" t="s">
        <v>93</v>
      </c>
      <c r="C86" s="34"/>
      <c r="D86" s="34"/>
      <c r="E86" s="34"/>
      <c r="F86" s="34"/>
      <c r="G86" s="38"/>
    </row>
    <row r="87" spans="2:7" x14ac:dyDescent="0.2">
      <c r="C87" s="2"/>
      <c r="D87" s="35" t="s">
        <v>94</v>
      </c>
      <c r="E87" s="33"/>
    </row>
    <row r="88" spans="2:7" x14ac:dyDescent="0.2">
      <c r="B88" s="64" t="s">
        <v>96</v>
      </c>
      <c r="C88" s="64"/>
      <c r="D88" s="64"/>
      <c r="E88" s="64"/>
      <c r="F88" s="64"/>
    </row>
    <row r="90" spans="2:7" x14ac:dyDescent="0.2">
      <c r="B90" s="58" t="s">
        <v>0</v>
      </c>
      <c r="C90" s="43"/>
      <c r="D90" s="43"/>
      <c r="E90" s="43"/>
      <c r="F90" s="43"/>
    </row>
  </sheetData>
  <mergeCells count="54">
    <mergeCell ref="B90:F90"/>
    <mergeCell ref="B73:F76"/>
    <mergeCell ref="C81:F81"/>
    <mergeCell ref="B83:E83"/>
    <mergeCell ref="B88:F88"/>
    <mergeCell ref="B62:E62"/>
    <mergeCell ref="B63:E63"/>
    <mergeCell ref="B64:E64"/>
    <mergeCell ref="B54:C54"/>
    <mergeCell ref="B55:C55"/>
    <mergeCell ref="B56:C56"/>
    <mergeCell ref="B57:C57"/>
    <mergeCell ref="B58:C58"/>
    <mergeCell ref="B60:E60"/>
    <mergeCell ref="B59:C59"/>
    <mergeCell ref="D59:F59"/>
    <mergeCell ref="B53:C53"/>
    <mergeCell ref="B40:C40"/>
    <mergeCell ref="B42:C42"/>
    <mergeCell ref="B43:C43"/>
    <mergeCell ref="B44:C44"/>
    <mergeCell ref="B45:C45"/>
    <mergeCell ref="B47:C47"/>
    <mergeCell ref="B49:C49"/>
    <mergeCell ref="B50:C50"/>
    <mergeCell ref="B51:C51"/>
    <mergeCell ref="B52:C52"/>
    <mergeCell ref="B29:C29"/>
    <mergeCell ref="B30:C30"/>
    <mergeCell ref="B31:C31"/>
    <mergeCell ref="B32:C32"/>
    <mergeCell ref="B39:C39"/>
    <mergeCell ref="B34:C34"/>
    <mergeCell ref="B35:C35"/>
    <mergeCell ref="B36:C36"/>
    <mergeCell ref="B37:C37"/>
    <mergeCell ref="B38:C38"/>
    <mergeCell ref="B24:C24"/>
    <mergeCell ref="B25:C25"/>
    <mergeCell ref="B26:C26"/>
    <mergeCell ref="B28:C28"/>
    <mergeCell ref="B16:F16"/>
    <mergeCell ref="B17:F17"/>
    <mergeCell ref="B20:C20"/>
    <mergeCell ref="B21:C21"/>
    <mergeCell ref="B22:C22"/>
    <mergeCell ref="B23:C23"/>
    <mergeCell ref="B15:F15"/>
    <mergeCell ref="B2:F2"/>
    <mergeCell ref="B3:F3"/>
    <mergeCell ref="B6:F6"/>
    <mergeCell ref="B7:F7"/>
    <mergeCell ref="B9:F9"/>
    <mergeCell ref="B10:F10"/>
  </mergeCells>
  <conditionalFormatting sqref="E23">
    <cfRule type="expression" dxfId="8" priority="7">
      <formula>$E$23&gt;$E$22</formula>
    </cfRule>
  </conditionalFormatting>
  <conditionalFormatting sqref="E25">
    <cfRule type="expression" dxfId="7" priority="6">
      <formula>$E$25&gt;$E$24</formula>
    </cfRule>
  </conditionalFormatting>
  <conditionalFormatting sqref="E26">
    <cfRule type="expression" dxfId="6" priority="5">
      <formula>$E$26&gt;$E$24</formula>
    </cfRule>
  </conditionalFormatting>
  <conditionalFormatting sqref="E32">
    <cfRule type="expression" dxfId="5" priority="4">
      <formula>$E$32&gt;$E$31</formula>
    </cfRule>
  </conditionalFormatting>
  <conditionalFormatting sqref="E37">
    <cfRule type="expression" dxfId="4" priority="3">
      <formula>$E$37&gt;$E$36</formula>
    </cfRule>
  </conditionalFormatting>
  <conditionalFormatting sqref="E39">
    <cfRule type="expression" dxfId="3" priority="2">
      <formula>$E$39&gt;$E$38</formula>
    </cfRule>
  </conditionalFormatting>
  <conditionalFormatting sqref="E40">
    <cfRule type="expression" dxfId="2" priority="1">
      <formula>$E$40&gt;$E$38</formula>
    </cfRule>
  </conditionalFormatting>
  <conditionalFormatting sqref="E47">
    <cfRule type="expression" dxfId="1" priority="8">
      <formula>$E$51&lt;&gt;$E$47</formula>
    </cfRule>
  </conditionalFormatting>
  <conditionalFormatting sqref="E51">
    <cfRule type="expression" dxfId="0" priority="9">
      <formula>$E$51&lt;&gt;$E$47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KS-02 ketvirtinė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Vilija Bačianskaitė</dc:creator>
  <cp:lastModifiedBy>Arturas</cp:lastModifiedBy>
  <cp:lastPrinted>2024-07-05T09:58:34Z</cp:lastPrinted>
  <dcterms:created xsi:type="dcterms:W3CDTF">2023-01-27T14:02:48Z</dcterms:created>
  <dcterms:modified xsi:type="dcterms:W3CDTF">2024-07-09T05:06:29Z</dcterms:modified>
</cp:coreProperties>
</file>